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5"/>
  <workbookPr/>
  <mc:AlternateContent xmlns:mc="http://schemas.openxmlformats.org/markup-compatibility/2006">
    <mc:Choice Requires="x15">
      <x15ac:absPath xmlns:x15ac="http://schemas.microsoft.com/office/spreadsheetml/2010/11/ac" url="C:\Users\DRA MARIA INES\Downloads\"/>
    </mc:Choice>
  </mc:AlternateContent>
  <xr:revisionPtr revIDLastSave="40" documentId="8_{5AA2FBC2-FC6A-4A7C-B0ED-47CB987E94BB}" xr6:coauthVersionLast="47" xr6:coauthVersionMax="47" xr10:uidLastSave="{B8D8EC99-0381-4E68-8DD8-DB7BB2D99EF5}"/>
  <bookViews>
    <workbookView xWindow="0" yWindow="0" windowWidth="28800" windowHeight="12225" xr2:uid="{00000000-000D-0000-FFFF-FFFF00000000}"/>
  </bookViews>
  <sheets>
    <sheet name="REORDENAMIENTO24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" l="1"/>
  <c r="B11" i="2"/>
  <c r="L30" i="2"/>
  <c r="D15" i="2"/>
  <c r="D14" i="2"/>
  <c r="B13" i="2"/>
  <c r="D13" i="2" s="1"/>
  <c r="D12" i="2"/>
  <c r="D11" i="2"/>
</calcChain>
</file>

<file path=xl/sharedStrings.xml><?xml version="1.0" encoding="utf-8"?>
<sst xmlns="http://schemas.openxmlformats.org/spreadsheetml/2006/main" count="28" uniqueCount="26">
  <si>
    <t>Consejo Superior de la Judicatura</t>
  </si>
  <si>
    <t xml:space="preserve">Dirección Ejecutiva Seccional de Administración Judicial </t>
  </si>
  <si>
    <t>Cúcuta – Norte de Santander</t>
  </si>
  <si>
    <t>PROCESO</t>
  </si>
  <si>
    <t>REORDENAMIENTO JUDICIAL</t>
  </si>
  <si>
    <t>PERIODO REPORTADO</t>
  </si>
  <si>
    <t>2024</t>
  </si>
  <si>
    <t>NOMBRE DEL INDICADOR</t>
  </si>
  <si>
    <t>INFORMACIÓN DEL INDICADOR</t>
  </si>
  <si>
    <t>RESULTADO DEL PERIODO REPORTADO</t>
  </si>
  <si>
    <t>PERIODICIDAD</t>
  </si>
  <si>
    <t>Atención Propuestas de Reordenamiento Cúcuta</t>
  </si>
  <si>
    <t>FORMULA</t>
  </si>
  <si>
    <t>TRIMESTRAL</t>
  </si>
  <si>
    <t>Atención Propuestas de Reordenamiento CUCUTA = (Número de propuestas tramitadas/Número de propuestas solicitadas)*100</t>
  </si>
  <si>
    <t>MEDICIÓN</t>
  </si>
  <si>
    <t>META</t>
  </si>
  <si>
    <t>NIVEL DE REFERENCIA</t>
  </si>
  <si>
    <t>I-2024</t>
  </si>
  <si>
    <t>II-2024</t>
  </si>
  <si>
    <t>III-2024</t>
  </si>
  <si>
    <t>IV-2024</t>
  </si>
  <si>
    <t>ANALISIS DE DATOS</t>
  </si>
  <si>
    <t>2024-1:: Durante el primer trimestre del año 2024, se presentaron propuestas de reordenamiento judicial ante el nivel central con base al requerimiento efectuado por la Unidad de Desarrollo y Análisis Estadístico del Consejo Superior de la Judicatura, en materia de creación de cargos con carácter permanente y/o transitorio con los siguientes oficios: CSJNSOP24-60 del 22 de enero de 2024, CSJNSOP24-31 del 16 de enero de 2024, CSJNSOP24-83 del 29 de enero de 2024, CSJNSOP24-105 del 6 de febrero de 2024, CSJNSOP24-172 del 21 de febrero de 2024 y CSJNSOP24-177 del 22 de febrero de 2024. Es importante resaltar que con la expedición de los Acuerdos PCSJA23-12124 del 19 de diciembre de 2023, PCSJA23-12125 del 19 de diciembre de 2023 , se dio respuesta a necesidades planteadas en vigencias anteriores.</t>
  </si>
  <si>
    <t>PROPUESTAS</t>
  </si>
  <si>
    <t>2024-2: Durante el segundo trimestre del año 2024, se presentaron propuestas de reordenamiento judicial ante el nivel central con base al requerimiento efectuado por la Unidad de Desarrollo y Análisis Estadístico del Consejo Superior de la Judicatura, en materia de creación de cargos con carácter permanente y/o transitorio con los siguientes oficios: CSJNSOP24-493 del 20 de mayo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</si>
</sst>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.0000_ ;_ * \-#,##0.0000_ ;_ * &quot;-&quot;??_ ;_ @_ "/>
  </numFmts>
  <fonts count="2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1"/>
      <name val="Palatino Linotype"/>
      <family val="1"/>
    </font>
    <font>
      <i/>
      <sz val="10"/>
      <color rgb="FFFF0000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2"/>
      <color indexed="57"/>
      <name val="Arial"/>
      <family val="2"/>
    </font>
    <font>
      <sz val="12"/>
      <color indexed="12"/>
      <name val="Arial"/>
      <family val="2"/>
    </font>
    <font>
      <i/>
      <sz val="12"/>
      <name val="Arial"/>
      <family val="2"/>
    </font>
    <font>
      <sz val="16"/>
      <name val="Arial"/>
      <family val="2"/>
    </font>
    <font>
      <i/>
      <sz val="14"/>
      <color indexed="12"/>
      <name val="Arial"/>
      <family val="2"/>
    </font>
    <font>
      <u/>
      <sz val="10"/>
      <color theme="10"/>
      <name val="Arial"/>
      <family val="2"/>
    </font>
    <font>
      <u/>
      <sz val="16"/>
      <color theme="10"/>
      <name val="Arial"/>
      <family val="2"/>
    </font>
    <font>
      <i/>
      <sz val="12"/>
      <color rgb="FF0000FF"/>
      <name val="Arial"/>
    </font>
    <font>
      <i/>
      <sz val="12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 style="hair">
        <color indexed="64"/>
      </right>
      <top style="hair">
        <color indexed="64"/>
      </top>
      <bottom/>
      <diagonal/>
    </border>
    <border>
      <left style="thin">
        <color rgb="FF000000"/>
      </left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0" fontId="19" fillId="0" borderId="0" applyNumberFormat="0" applyFill="0" applyBorder="0" applyAlignment="0" applyProtection="0"/>
  </cellStyleXfs>
  <cellXfs count="81">
    <xf numFmtId="0" fontId="0" fillId="0" borderId="0" xfId="0"/>
    <xf numFmtId="0" fontId="4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4" fillId="0" borderId="0" xfId="0" applyFont="1"/>
    <xf numFmtId="0" fontId="7" fillId="0" borderId="0" xfId="0" applyFont="1"/>
    <xf numFmtId="0" fontId="8" fillId="0" borderId="6" xfId="0" applyFont="1" applyBorder="1" applyAlignment="1" applyProtection="1">
      <alignment horizontal="left"/>
      <protection locked="0"/>
    </xf>
    <xf numFmtId="0" fontId="9" fillId="0" borderId="7" xfId="0" applyFont="1" applyBorder="1" applyAlignment="1" applyProtection="1">
      <alignment horizontal="left"/>
      <protection locked="0"/>
    </xf>
    <xf numFmtId="0" fontId="9" fillId="0" borderId="8" xfId="0" applyFont="1" applyBorder="1" applyAlignment="1" applyProtection="1">
      <alignment horizontal="left"/>
      <protection locked="0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49" fontId="11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/>
      <protection locked="0"/>
    </xf>
    <xf numFmtId="0" fontId="10" fillId="0" borderId="1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4" fillId="0" borderId="14" xfId="0" applyFont="1" applyBorder="1" applyProtection="1">
      <protection locked="0"/>
    </xf>
    <xf numFmtId="0" fontId="4" fillId="0" borderId="15" xfId="0" applyFont="1" applyBorder="1" applyProtection="1">
      <protection locked="0"/>
    </xf>
    <xf numFmtId="9" fontId="0" fillId="0" borderId="9" xfId="1" applyFont="1" applyFill="1" applyBorder="1" applyAlignment="1">
      <alignment horizontal="center" vertical="center" wrapText="1"/>
    </xf>
    <xf numFmtId="9" fontId="0" fillId="0" borderId="24" xfId="1" applyFont="1" applyFill="1" applyBorder="1" applyAlignment="1">
      <alignment vertical="center" wrapText="1"/>
    </xf>
    <xf numFmtId="165" fontId="11" fillId="0" borderId="14" xfId="2" applyNumberFormat="1" applyFont="1" applyBorder="1" applyAlignment="1" applyProtection="1">
      <alignment horizontal="center"/>
      <protection locked="0"/>
    </xf>
    <xf numFmtId="9" fontId="14" fillId="0" borderId="14" xfId="1" applyFont="1" applyBorder="1" applyAlignment="1" applyProtection="1">
      <alignment horizontal="center"/>
    </xf>
    <xf numFmtId="9" fontId="11" fillId="0" borderId="14" xfId="1" applyFont="1" applyBorder="1" applyAlignment="1" applyProtection="1">
      <alignment horizontal="left"/>
      <protection locked="0"/>
    </xf>
    <xf numFmtId="9" fontId="11" fillId="0" borderId="15" xfId="1" applyFont="1" applyBorder="1" applyAlignment="1" applyProtection="1">
      <alignment horizontal="left"/>
      <protection locked="0"/>
    </xf>
    <xf numFmtId="165" fontId="11" fillId="0" borderId="23" xfId="2" applyNumberFormat="1" applyFont="1" applyBorder="1" applyAlignment="1" applyProtection="1">
      <alignment horizontal="center"/>
      <protection locked="0"/>
    </xf>
    <xf numFmtId="0" fontId="3" fillId="0" borderId="0" xfId="0" applyFont="1"/>
    <xf numFmtId="9" fontId="15" fillId="0" borderId="9" xfId="2" applyNumberFormat="1" applyFont="1" applyBorder="1" applyAlignment="1" applyProtection="1">
      <alignment horizontal="center"/>
      <protection locked="0"/>
    </xf>
    <xf numFmtId="9" fontId="15" fillId="0" borderId="9" xfId="2" applyNumberFormat="1" applyFont="1" applyFill="1" applyBorder="1" applyAlignment="1" applyProtection="1">
      <alignment horizontal="center"/>
      <protection locked="0"/>
    </xf>
    <xf numFmtId="9" fontId="11" fillId="0" borderId="14" xfId="1" applyFont="1" applyBorder="1" applyAlignment="1" applyProtection="1">
      <alignment horizontal="left"/>
    </xf>
    <xf numFmtId="0" fontId="11" fillId="0" borderId="13" xfId="0" applyFont="1" applyBorder="1" applyAlignment="1" applyProtection="1">
      <alignment horizontal="center" vertical="justify"/>
      <protection locked="0"/>
    </xf>
    <xf numFmtId="0" fontId="16" fillId="0" borderId="25" xfId="0" applyFont="1" applyBorder="1" applyProtection="1">
      <protection locked="0"/>
    </xf>
    <xf numFmtId="0" fontId="16" fillId="0" borderId="14" xfId="0" applyFont="1" applyBorder="1" applyProtection="1">
      <protection locked="0"/>
    </xf>
    <xf numFmtId="0" fontId="20" fillId="0" borderId="0" xfId="5" applyFont="1" applyAlignment="1">
      <alignment vertical="top"/>
    </xf>
    <xf numFmtId="0" fontId="0" fillId="0" borderId="35" xfId="0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17" fontId="3" fillId="0" borderId="35" xfId="0" applyNumberFormat="1" applyFont="1" applyBorder="1" applyAlignment="1">
      <alignment horizontal="center" vertical="center"/>
    </xf>
    <xf numFmtId="17" fontId="0" fillId="0" borderId="35" xfId="0" applyNumberFormat="1" applyBorder="1" applyAlignment="1">
      <alignment horizontal="center" vertical="center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Protection="1"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0" fontId="18" fillId="0" borderId="26" xfId="0" applyFont="1" applyBorder="1" applyAlignment="1" applyProtection="1">
      <alignment horizontal="left" vertical="top" wrapText="1"/>
      <protection locked="0"/>
    </xf>
    <xf numFmtId="0" fontId="18" fillId="0" borderId="27" xfId="0" applyFont="1" applyBorder="1" applyAlignment="1" applyProtection="1">
      <alignment horizontal="left" vertical="top" wrapText="1"/>
      <protection locked="0"/>
    </xf>
    <xf numFmtId="0" fontId="18" fillId="0" borderId="28" xfId="0" applyFont="1" applyBorder="1" applyAlignment="1" applyProtection="1">
      <alignment horizontal="left" vertical="top" wrapText="1"/>
      <protection locked="0"/>
    </xf>
    <xf numFmtId="0" fontId="18" fillId="0" borderId="30" xfId="0" applyFont="1" applyBorder="1" applyAlignment="1" applyProtection="1">
      <alignment horizontal="left" vertical="top" wrapText="1"/>
      <protection locked="0"/>
    </xf>
    <xf numFmtId="0" fontId="18" fillId="0" borderId="31" xfId="0" applyFont="1" applyBorder="1" applyAlignment="1" applyProtection="1">
      <alignment horizontal="left" vertical="top" wrapText="1"/>
      <protection locked="0"/>
    </xf>
    <xf numFmtId="0" fontId="18" fillId="0" borderId="32" xfId="0" applyFont="1" applyBorder="1" applyAlignment="1" applyProtection="1">
      <alignment horizontal="left" vertical="top" wrapText="1"/>
      <protection locked="0"/>
    </xf>
    <xf numFmtId="0" fontId="18" fillId="0" borderId="33" xfId="0" applyFont="1" applyBorder="1" applyAlignment="1" applyProtection="1">
      <alignment horizontal="left" vertical="top" wrapText="1"/>
      <protection locked="0"/>
    </xf>
    <xf numFmtId="0" fontId="18" fillId="0" borderId="34" xfId="0" applyFont="1" applyBorder="1" applyAlignment="1" applyProtection="1">
      <alignment horizontal="left" vertical="top" wrapText="1"/>
      <protection locked="0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/>
      <protection locked="0"/>
    </xf>
    <xf numFmtId="0" fontId="17" fillId="0" borderId="15" xfId="0" applyFont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11" fillId="2" borderId="10" xfId="0" applyFont="1" applyFill="1" applyBorder="1" applyAlignment="1" applyProtection="1">
      <alignment horizontal="center" vertical="center" wrapText="1"/>
      <protection locked="0"/>
    </xf>
    <xf numFmtId="0" fontId="11" fillId="2" borderId="11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 applyProtection="1">
      <alignment horizontal="center" vertical="center" wrapText="1"/>
      <protection locked="0"/>
    </xf>
    <xf numFmtId="0" fontId="12" fillId="0" borderId="1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12" fillId="2" borderId="40" xfId="0" applyFont="1" applyFill="1" applyBorder="1" applyAlignment="1" applyProtection="1">
      <alignment horizontal="center" vertical="center" wrapText="1"/>
      <protection locked="0"/>
    </xf>
    <xf numFmtId="0" fontId="12" fillId="2" borderId="41" xfId="0" applyFont="1" applyFill="1" applyBorder="1" applyAlignment="1" applyProtection="1">
      <alignment horizontal="center" vertical="center" wrapText="1"/>
      <protection locked="0"/>
    </xf>
    <xf numFmtId="0" fontId="4" fillId="3" borderId="37" xfId="0" applyFont="1" applyFill="1" applyBorder="1" applyAlignment="1">
      <alignment horizontal="center" vertical="center" wrapText="1"/>
    </xf>
    <xf numFmtId="0" fontId="4" fillId="3" borderId="38" xfId="0" applyFont="1" applyFill="1" applyBorder="1" applyAlignment="1">
      <alignment horizontal="center" vertical="center" wrapText="1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21" fillId="0" borderId="32" xfId="0" applyFont="1" applyBorder="1" applyAlignment="1" applyProtection="1">
      <alignment horizontal="left" vertical="top" wrapText="1"/>
      <protection locked="0"/>
    </xf>
    <xf numFmtId="0" fontId="22" fillId="0" borderId="33" xfId="0" applyFont="1" applyBorder="1" applyAlignment="1" applyProtection="1">
      <alignment horizontal="left" vertical="top" wrapText="1"/>
      <protection locked="0"/>
    </xf>
    <xf numFmtId="0" fontId="22" fillId="0" borderId="34" xfId="0" applyFont="1" applyBorder="1" applyAlignment="1" applyProtection="1">
      <alignment horizontal="left" vertical="top" wrapText="1"/>
      <protection locked="0"/>
    </xf>
    <xf numFmtId="0" fontId="21" fillId="0" borderId="29" xfId="0" applyFont="1" applyBorder="1" applyAlignment="1" applyProtection="1">
      <alignment horizontal="left" vertical="top" wrapText="1"/>
      <protection locked="0"/>
    </xf>
  </cellXfs>
  <cellStyles count="6">
    <cellStyle name="Hipervínculo" xfId="5" builtinId="8"/>
    <cellStyle name="Millares_Prueba formato indicadores con mensaje automático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Porcentaje" xfId="1" builtinId="5"/>
  </cellStyles>
  <dxfs count="6"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Representación gráfica de la medición con respecto a la meta</a:t>
            </a:r>
          </a:p>
        </c:rich>
      </c:tx>
      <c:layout>
        <c:manualLayout>
          <c:xMode val="edge"/>
          <c:yMode val="edge"/>
          <c:x val="0.31027274989552961"/>
          <c:y val="3.34346504559270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717352415026835E-2"/>
          <c:y val="0.20972644376899696"/>
          <c:w val="0.92576028622540252"/>
          <c:h val="0.595744680851063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232-4AAD-A47D-04A186AC5F5D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232-4AAD-A47D-04A186AC5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661064"/>
        <c:axId val="394618688"/>
      </c:lineChart>
      <c:catAx>
        <c:axId val="356661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</a:t>
                </a:r>
              </a:p>
            </c:rich>
          </c:tx>
          <c:layout>
            <c:manualLayout>
              <c:xMode val="edge"/>
              <c:yMode val="edge"/>
              <c:x val="0.51222956253902963"/>
              <c:y val="0.848024316109422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618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461868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Dias</a:t>
                </a:r>
              </a:p>
            </c:rich>
          </c:tx>
          <c:layout>
            <c:manualLayout>
              <c:xMode val="edge"/>
              <c:yMode val="edge"/>
              <c:x val="1.1181008456232775E-2"/>
              <c:y val="0.425531914893617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566610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PROCESOS PRECONTRACTUALES ADJUDICADOS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'INDICADOR GENERAL'!#REF!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485E-4CFF-8B56-65FE33E52DF6}"/>
            </c:ext>
          </c:extLst>
        </c:ser>
        <c:ser>
          <c:idx val="1"/>
          <c:order val="1"/>
          <c:tx>
            <c:v>'INDICADOR GENERAL'!#REF!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485E-4CFF-8B56-65FE33E52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76944"/>
        <c:axId val="212477336"/>
      </c:lineChart>
      <c:catAx>
        <c:axId val="21247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77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47733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769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Representación gráfica de la medición con respecto a la meta</a:t>
            </a:r>
          </a:p>
        </c:rich>
      </c:tx>
      <c:layout>
        <c:manualLayout>
          <c:xMode val="edge"/>
          <c:yMode val="edge"/>
          <c:x val="0.31027274989552961"/>
          <c:y val="3.34346504559270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717352415026835E-2"/>
          <c:y val="0.20972644376899696"/>
          <c:w val="0.92576028622540252"/>
          <c:h val="0.5957446808510638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F3B7-4566-BD33-92C41CB75C8F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F3B7-4566-BD33-92C41CB75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78120"/>
        <c:axId val="212478512"/>
      </c:lineChart>
      <c:catAx>
        <c:axId val="212478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Mes</a:t>
                </a:r>
              </a:p>
            </c:rich>
          </c:tx>
          <c:layout>
            <c:manualLayout>
              <c:xMode val="edge"/>
              <c:yMode val="edge"/>
              <c:x val="0.51222956253902963"/>
              <c:y val="0.848024316109422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7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24785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Dias</a:t>
                </a:r>
              </a:p>
            </c:rich>
          </c:tx>
          <c:layout>
            <c:manualLayout>
              <c:xMode val="edge"/>
              <c:yMode val="edge"/>
              <c:x val="1.1181008456232775E-2"/>
              <c:y val="0.425531914893617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247812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PROCESOS PRECONTRACTUALES ADJUDICADOS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'INDICADOR GENERAL'!#REF!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9956-4324-93C2-6820516D902C}"/>
            </c:ext>
          </c:extLst>
        </c:ser>
        <c:ser>
          <c:idx val="1"/>
          <c:order val="1"/>
          <c:tx>
            <c:v>'INDICADOR GENERAL'!#REF!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9956-4324-93C2-6820516D90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924768"/>
        <c:axId val="265925160"/>
      </c:lineChart>
      <c:catAx>
        <c:axId val="26592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5925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5925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59247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Representación gráfica de la medición con respecto a la meta</a:t>
            </a:r>
          </a:p>
        </c:rich>
      </c:tx>
      <c:layout>
        <c:manualLayout>
          <c:xMode val="edge"/>
          <c:yMode val="edge"/>
          <c:x val="0.31027276184116565"/>
          <c:y val="3.34344522724133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717352415026835E-2"/>
          <c:y val="0.20972644376899696"/>
          <c:w val="0.92576028622540252"/>
          <c:h val="0.5957446808510638"/>
        </c:manualLayout>
      </c:layout>
      <c:lineChart>
        <c:grouping val="standard"/>
        <c:varyColors val="0"/>
        <c:ser>
          <c:idx val="0"/>
          <c:order val="0"/>
          <c:tx>
            <c:strRef>
              <c:f>REORDENAMIENTO24!$B$10</c:f>
              <c:strCache>
                <c:ptCount val="1"/>
                <c:pt idx="0">
                  <c:v>MEDICIÓN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REORDENAMIENTO24!$B$11:$B$14</c:f>
              <c:numCache>
                <c:formatCode>0%</c:formatCode>
                <c:ptCount val="4"/>
                <c:pt idx="0">
                  <c:v>0.83333333333333337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74-4AE6-84CA-2C4A33167460}"/>
            </c:ext>
          </c:extLst>
        </c:ser>
        <c:ser>
          <c:idx val="1"/>
          <c:order val="1"/>
          <c:tx>
            <c:strRef>
              <c:f>REORDENAMIENTO24!$C$10</c:f>
              <c:strCache>
                <c:ptCount val="1"/>
                <c:pt idx="0">
                  <c:v>META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REORDENAMIENTO24!$C$11:$C$14</c:f>
              <c:numCache>
                <c:formatCode>0%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74-4AE6-84CA-2C4A33167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925944"/>
        <c:axId val="400647160"/>
      </c:lineChart>
      <c:catAx>
        <c:axId val="265925944"/>
        <c:scaling>
          <c:orientation val="minMax"/>
        </c:scaling>
        <c:delete val="0"/>
        <c:axPos val="b"/>
        <c:numFmt formatCode="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0647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006471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Dias</a:t>
                </a:r>
              </a:p>
            </c:rich>
          </c:tx>
          <c:layout>
            <c:manualLayout>
              <c:xMode val="edge"/>
              <c:yMode val="edge"/>
              <c:x val="1.1181009617614054E-2"/>
              <c:y val="0.4255317032739328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659259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4436020144125093"/>
          <c:y val="0.92108357507943095"/>
          <c:w val="5.7422256846869357E-2"/>
          <c:h val="6.316010498687663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" footer="0"/>
    <c:pageSetup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377429-07EA-42A7-974E-17329D7CB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aphicFrame macro="">
      <xdr:nvGraphicFramePr>
        <xdr:cNvPr id="3" name="Chart 6">
          <a:extLst>
            <a:ext uri="{FF2B5EF4-FFF2-40B4-BE49-F238E27FC236}">
              <a16:creationId xmlns:a16="http://schemas.microsoft.com/office/drawing/2014/main" id="{78B73936-D678-4DED-9F6D-AFC820129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</xdr:row>
      <xdr:rowOff>95250</xdr:rowOff>
    </xdr:from>
    <xdr:to>
      <xdr:col>0</xdr:col>
      <xdr:colOff>0</xdr:colOff>
      <xdr:row>9</xdr:row>
      <xdr:rowOff>228600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452D9831-D18A-4A17-B5AE-9DAEFB24F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13</xdr:row>
      <xdr:rowOff>0</xdr:rowOff>
    </xdr:from>
    <xdr:to>
      <xdr:col>0</xdr:col>
      <xdr:colOff>0</xdr:colOff>
      <xdr:row>13</xdr:row>
      <xdr:rowOff>0</xdr:rowOff>
    </xdr:to>
    <xdr:graphicFrame macro="">
      <xdr:nvGraphicFramePr>
        <xdr:cNvPr id="5" name="Chart 6">
          <a:extLst>
            <a:ext uri="{FF2B5EF4-FFF2-40B4-BE49-F238E27FC236}">
              <a16:creationId xmlns:a16="http://schemas.microsoft.com/office/drawing/2014/main" id="{9A221CA7-2D45-4799-92EE-49C994257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15</xdr:row>
      <xdr:rowOff>95250</xdr:rowOff>
    </xdr:from>
    <xdr:to>
      <xdr:col>7</xdr:col>
      <xdr:colOff>1809750</xdr:colOff>
      <xdr:row>24</xdr:row>
      <xdr:rowOff>228600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BE5008DD-9E8B-4007-9EE9-259355153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638810</xdr:colOff>
      <xdr:row>1</xdr:row>
      <xdr:rowOff>161290</xdr:rowOff>
    </xdr:from>
    <xdr:to>
      <xdr:col>7</xdr:col>
      <xdr:colOff>518196</xdr:colOff>
      <xdr:row>3</xdr:row>
      <xdr:rowOff>123497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24DC478F-FA68-446F-A3C1-EAEEF2C7A39B}"/>
            </a:ext>
          </a:extLst>
        </xdr:cNvPr>
        <xdr:cNvSpPr txBox="1">
          <a:spLocks noChangeArrowheads="1"/>
        </xdr:cNvSpPr>
      </xdr:nvSpPr>
      <xdr:spPr bwMode="auto">
        <a:xfrm>
          <a:off x="6915785" y="408940"/>
          <a:ext cx="1127161" cy="381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82296" tIns="68580" rIns="0" bIns="0" anchor="t" upright="1"/>
        <a:lstStyle/>
        <a:p>
          <a:pPr algn="l" rtl="0">
            <a:defRPr sz="1000"/>
          </a:pPr>
          <a:r>
            <a:rPr lang="es-CO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SIGCMA</a:t>
          </a:r>
        </a:p>
      </xdr:txBody>
    </xdr:sp>
    <xdr:clientData/>
  </xdr:twoCellAnchor>
  <xdr:twoCellAnchor editAs="oneCell">
    <xdr:from>
      <xdr:col>0</xdr:col>
      <xdr:colOff>238125</xdr:colOff>
      <xdr:row>1</xdr:row>
      <xdr:rowOff>38100</xdr:rowOff>
    </xdr:from>
    <xdr:to>
      <xdr:col>1</xdr:col>
      <xdr:colOff>523875</xdr:colOff>
      <xdr:row>4</xdr:row>
      <xdr:rowOff>190500</xdr:rowOff>
    </xdr:to>
    <xdr:pic>
      <xdr:nvPicPr>
        <xdr:cNvPr id="8" name="Picture 1041">
          <a:extLst>
            <a:ext uri="{FF2B5EF4-FFF2-40B4-BE49-F238E27FC236}">
              <a16:creationId xmlns:a16="http://schemas.microsoft.com/office/drawing/2014/main" id="{ACEBF955-3FE4-48DC-AF59-EF7676F7260B}"/>
            </a:ext>
            <a:ext uri="{147F2762-F138-4A5C-976F-8EAC2B608ADB}">
              <a16:predDERef xmlns:a16="http://schemas.microsoft.com/office/drawing/2014/main" pred="{24DC478F-FA68-446F-A3C1-EAEEF2C7A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285750"/>
          <a:ext cx="209550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A83D-091C-4292-BAED-3BFE592BE367}">
  <sheetPr>
    <pageSetUpPr fitToPage="1"/>
  </sheetPr>
  <dimension ref="A1:T42"/>
  <sheetViews>
    <sheetView showGridLines="0" tabSelected="1" zoomScaleNormal="100" zoomScaleSheetLayoutView="50" workbookViewId="0">
      <selection activeCell="A29" sqref="A29:H29"/>
    </sheetView>
  </sheetViews>
  <sheetFormatPr defaultColWidth="11.42578125" defaultRowHeight="18.75"/>
  <cols>
    <col min="1" max="1" width="27.140625" style="3" customWidth="1"/>
    <col min="2" max="2" width="19.5703125" style="3" customWidth="1"/>
    <col min="3" max="3" width="14.5703125" style="3" customWidth="1"/>
    <col min="4" max="4" width="12.28515625" style="3" hidden="1" customWidth="1"/>
    <col min="5" max="5" width="21.85546875" style="3" bestFit="1" customWidth="1"/>
    <col min="6" max="6" width="15.42578125" style="3" customWidth="1"/>
    <col min="7" max="7" width="18.7109375" style="3" customWidth="1"/>
    <col min="8" max="8" width="14.7109375" style="3" customWidth="1"/>
    <col min="9" max="9" width="7" style="1" customWidth="1"/>
    <col min="10" max="10" width="8.140625" style="2" customWidth="1"/>
    <col min="11" max="11" width="29.140625" style="3" customWidth="1"/>
    <col min="12" max="12" width="17" style="3" customWidth="1"/>
    <col min="13" max="13" width="15.140625" style="3" customWidth="1"/>
    <col min="14" max="16384" width="11.42578125" style="3"/>
  </cols>
  <sheetData>
    <row r="1" spans="1:20" ht="19.5" thickBot="1">
      <c r="A1" s="1"/>
      <c r="B1" s="2"/>
      <c r="I1" s="3"/>
      <c r="J1" s="3"/>
    </row>
    <row r="2" spans="1:20" ht="16.5">
      <c r="A2" s="52" t="s">
        <v>0</v>
      </c>
      <c r="B2" s="53"/>
      <c r="C2" s="53"/>
      <c r="D2" s="53"/>
      <c r="E2" s="53"/>
      <c r="F2" s="53"/>
      <c r="G2" s="53"/>
      <c r="H2" s="54"/>
      <c r="I2" s="3"/>
      <c r="J2" s="3"/>
    </row>
    <row r="3" spans="1:20" ht="16.5">
      <c r="A3" s="55" t="s">
        <v>1</v>
      </c>
      <c r="B3" s="56"/>
      <c r="C3" s="56"/>
      <c r="D3" s="56"/>
      <c r="E3" s="56"/>
      <c r="F3" s="56"/>
      <c r="G3" s="56"/>
      <c r="H3" s="57"/>
      <c r="I3" s="4"/>
      <c r="J3" s="3"/>
    </row>
    <row r="4" spans="1:20" ht="16.5">
      <c r="A4" s="55" t="s">
        <v>2</v>
      </c>
      <c r="B4" s="56"/>
      <c r="C4" s="56"/>
      <c r="D4" s="56"/>
      <c r="E4" s="56"/>
      <c r="F4" s="56"/>
      <c r="G4" s="56"/>
      <c r="H4" s="57"/>
      <c r="I4" s="3"/>
      <c r="J4" s="3"/>
    </row>
    <row r="5" spans="1:20" ht="18">
      <c r="A5" s="5"/>
      <c r="B5" s="6"/>
      <c r="C5" s="6"/>
      <c r="D5" s="6"/>
      <c r="E5" s="6"/>
      <c r="F5" s="6"/>
      <c r="G5" s="6"/>
      <c r="H5" s="7"/>
      <c r="I5" s="3"/>
      <c r="J5" s="3"/>
      <c r="K5"/>
      <c r="L5"/>
      <c r="M5"/>
      <c r="N5"/>
      <c r="O5"/>
      <c r="P5"/>
      <c r="Q5"/>
      <c r="R5"/>
      <c r="S5"/>
      <c r="T5"/>
    </row>
    <row r="6" spans="1:20" ht="23.25">
      <c r="A6" s="58" t="s">
        <v>3</v>
      </c>
      <c r="B6" s="59"/>
      <c r="C6" s="59"/>
      <c r="D6" s="40"/>
      <c r="E6" s="60" t="s">
        <v>4</v>
      </c>
      <c r="F6" s="60"/>
      <c r="G6" s="8" t="s">
        <v>5</v>
      </c>
      <c r="H6" s="9" t="s">
        <v>6</v>
      </c>
      <c r="I6" s="3"/>
      <c r="J6" s="3"/>
      <c r="K6"/>
      <c r="L6"/>
      <c r="M6"/>
      <c r="N6"/>
      <c r="O6"/>
      <c r="P6"/>
      <c r="Q6"/>
      <c r="R6"/>
      <c r="S6"/>
      <c r="T6"/>
    </row>
    <row r="7" spans="1:20" ht="35.25">
      <c r="A7" s="61" t="s">
        <v>7</v>
      </c>
      <c r="B7" s="62"/>
      <c r="C7" s="62"/>
      <c r="D7" s="39"/>
      <c r="E7" s="62" t="s">
        <v>8</v>
      </c>
      <c r="F7" s="62"/>
      <c r="G7" s="37" t="s">
        <v>9</v>
      </c>
      <c r="H7" s="10" t="s">
        <v>10</v>
      </c>
      <c r="I7" s="3"/>
      <c r="J7" s="3"/>
      <c r="K7"/>
      <c r="L7"/>
      <c r="M7"/>
      <c r="N7"/>
      <c r="O7"/>
      <c r="P7"/>
      <c r="Q7"/>
      <c r="R7"/>
      <c r="S7"/>
      <c r="T7"/>
    </row>
    <row r="8" spans="1:20" ht="12.75">
      <c r="A8" s="63" t="s">
        <v>11</v>
      </c>
      <c r="B8" s="64"/>
      <c r="C8" s="65"/>
      <c r="D8" s="11"/>
      <c r="E8" s="69" t="s">
        <v>12</v>
      </c>
      <c r="F8" s="70"/>
      <c r="G8" s="71">
        <v>2024</v>
      </c>
      <c r="H8" s="73" t="s">
        <v>13</v>
      </c>
      <c r="I8" s="3"/>
      <c r="J8" s="3"/>
      <c r="K8"/>
      <c r="L8"/>
      <c r="M8"/>
      <c r="N8"/>
      <c r="O8"/>
      <c r="P8"/>
      <c r="Q8"/>
      <c r="R8"/>
      <c r="S8"/>
      <c r="T8"/>
    </row>
    <row r="9" spans="1:20" ht="66" customHeight="1">
      <c r="A9" s="66"/>
      <c r="B9" s="67"/>
      <c r="C9" s="68"/>
      <c r="D9" s="11"/>
      <c r="E9" s="75" t="s">
        <v>14</v>
      </c>
      <c r="F9" s="76"/>
      <c r="G9" s="72"/>
      <c r="H9" s="74"/>
      <c r="I9" s="3"/>
      <c r="J9" s="3"/>
      <c r="K9"/>
      <c r="L9"/>
      <c r="M9"/>
      <c r="N9"/>
      <c r="O9"/>
      <c r="P9"/>
      <c r="Q9"/>
      <c r="R9"/>
      <c r="S9"/>
      <c r="T9"/>
    </row>
    <row r="10" spans="1:20" ht="15.75">
      <c r="A10" s="12" t="s">
        <v>5</v>
      </c>
      <c r="B10" s="13" t="s">
        <v>15</v>
      </c>
      <c r="C10" s="14" t="s">
        <v>16</v>
      </c>
      <c r="D10" s="15" t="s">
        <v>17</v>
      </c>
      <c r="E10" s="14" t="s">
        <v>17</v>
      </c>
      <c r="F10" s="15"/>
      <c r="G10" s="38"/>
      <c r="H10" s="17"/>
      <c r="I10" s="3"/>
      <c r="J10" s="3"/>
      <c r="K10"/>
      <c r="L10"/>
      <c r="M10"/>
      <c r="N10"/>
      <c r="O10"/>
      <c r="P10"/>
      <c r="Q10"/>
      <c r="R10"/>
      <c r="S10"/>
      <c r="T10"/>
    </row>
    <row r="11" spans="1:20" ht="15">
      <c r="A11" s="33" t="s">
        <v>18</v>
      </c>
      <c r="B11" s="18">
        <f>5/6</f>
        <v>0.83333333333333337</v>
      </c>
      <c r="C11" s="19">
        <v>1</v>
      </c>
      <c r="D11" s="20">
        <f>+B11/C11</f>
        <v>0.83333333333333337</v>
      </c>
      <c r="E11" s="21">
        <v>0.98</v>
      </c>
      <c r="F11" s="22"/>
      <c r="G11" s="22"/>
      <c r="H11" s="23"/>
      <c r="I11" s="3"/>
      <c r="J11" s="3"/>
      <c r="K11"/>
      <c r="L11"/>
      <c r="M11"/>
      <c r="N11"/>
      <c r="O11"/>
      <c r="P11"/>
      <c r="Q11"/>
      <c r="R11"/>
      <c r="S11"/>
      <c r="T11"/>
    </row>
    <row r="12" spans="1:20" ht="15">
      <c r="A12" s="34" t="s">
        <v>19</v>
      </c>
      <c r="B12" s="18">
        <f>2/2</f>
        <v>1</v>
      </c>
      <c r="C12" s="19">
        <v>1</v>
      </c>
      <c r="D12" s="20">
        <f>+B12/C12</f>
        <v>1</v>
      </c>
      <c r="E12" s="21">
        <v>0.98</v>
      </c>
      <c r="F12" s="22"/>
      <c r="G12" s="22"/>
      <c r="H12" s="23"/>
      <c r="I12" s="3"/>
      <c r="J12" s="3"/>
      <c r="K12"/>
      <c r="L12"/>
      <c r="M12"/>
      <c r="N12"/>
      <c r="O12"/>
      <c r="P12"/>
      <c r="Q12"/>
      <c r="R12"/>
      <c r="S12"/>
      <c r="T12"/>
    </row>
    <row r="13" spans="1:20" ht="22.5" customHeight="1">
      <c r="A13" s="35" t="s">
        <v>20</v>
      </c>
      <c r="B13" s="18">
        <f>0/3</f>
        <v>0</v>
      </c>
      <c r="C13" s="19">
        <v>1</v>
      </c>
      <c r="D13" s="24">
        <f>+B13/C13</f>
        <v>0</v>
      </c>
      <c r="E13" s="21">
        <v>0.98</v>
      </c>
      <c r="F13" s="22"/>
      <c r="G13" s="22"/>
      <c r="H13" s="23"/>
      <c r="I13" s="25"/>
      <c r="J13" s="3"/>
    </row>
    <row r="14" spans="1:20" ht="22.5" customHeight="1">
      <c r="A14" s="35" t="s">
        <v>21</v>
      </c>
      <c r="B14" s="18">
        <v>0</v>
      </c>
      <c r="C14" s="19">
        <v>1</v>
      </c>
      <c r="D14" s="24">
        <f>+B14/C14</f>
        <v>0</v>
      </c>
      <c r="E14" s="21">
        <v>0.98</v>
      </c>
      <c r="F14" s="22"/>
      <c r="G14" s="22"/>
      <c r="H14" s="23"/>
      <c r="I14" s="25"/>
      <c r="J14" s="3"/>
    </row>
    <row r="15" spans="1:20" ht="15">
      <c r="A15" s="36"/>
      <c r="B15" s="26"/>
      <c r="C15" s="27"/>
      <c r="D15" s="24" t="e">
        <f>+B15/C15</f>
        <v>#DIV/0!</v>
      </c>
      <c r="E15" s="28"/>
      <c r="F15" s="22"/>
      <c r="G15" s="22"/>
      <c r="H15" s="23"/>
      <c r="I15" s="3"/>
      <c r="J15" s="3"/>
    </row>
    <row r="16" spans="1:20" ht="15">
      <c r="A16" s="29"/>
      <c r="B16" s="30"/>
      <c r="C16" s="30"/>
      <c r="D16" s="31"/>
      <c r="E16" s="31"/>
      <c r="F16" s="31"/>
      <c r="G16" s="16"/>
      <c r="H16" s="17"/>
      <c r="I16" s="3"/>
      <c r="J16" s="3"/>
    </row>
    <row r="17" spans="1:12" ht="15">
      <c r="A17" s="29"/>
      <c r="B17" s="31"/>
      <c r="C17" s="31"/>
      <c r="D17" s="31"/>
      <c r="E17" s="31"/>
      <c r="F17" s="31"/>
      <c r="G17" s="16"/>
      <c r="H17" s="17"/>
      <c r="I17" s="3"/>
      <c r="J17" s="3"/>
    </row>
    <row r="18" spans="1:12" ht="15">
      <c r="A18" s="29"/>
      <c r="B18" s="31"/>
      <c r="C18" s="31"/>
      <c r="D18" s="31"/>
      <c r="E18" s="31"/>
      <c r="F18" s="31"/>
      <c r="G18" s="16"/>
      <c r="H18" s="17"/>
      <c r="I18" s="3"/>
      <c r="J18" s="3"/>
    </row>
    <row r="19" spans="1:12" ht="15">
      <c r="A19" s="29"/>
      <c r="B19" s="31"/>
      <c r="C19" s="31"/>
      <c r="D19" s="31"/>
      <c r="E19" s="31"/>
      <c r="F19" s="31"/>
      <c r="G19" s="16"/>
      <c r="H19" s="17"/>
      <c r="I19" s="3"/>
      <c r="J19" s="3"/>
    </row>
    <row r="20" spans="1:12" ht="15">
      <c r="A20" s="29"/>
      <c r="B20" s="31"/>
      <c r="C20" s="31"/>
      <c r="D20" s="31"/>
      <c r="E20" s="31"/>
      <c r="F20" s="31"/>
      <c r="G20" s="16"/>
      <c r="H20" s="17"/>
      <c r="I20" s="3"/>
      <c r="J20" s="3"/>
    </row>
    <row r="21" spans="1:12" ht="15">
      <c r="A21" s="29"/>
      <c r="B21" s="31"/>
      <c r="C21" s="31"/>
      <c r="D21" s="31"/>
      <c r="E21" s="31"/>
      <c r="F21" s="31"/>
      <c r="G21" s="16"/>
      <c r="H21" s="17"/>
      <c r="I21" s="3"/>
      <c r="J21" s="3"/>
    </row>
    <row r="22" spans="1:12" ht="15">
      <c r="A22" s="29"/>
      <c r="B22" s="31"/>
      <c r="C22" s="31"/>
      <c r="D22" s="31"/>
      <c r="E22" s="31"/>
      <c r="F22" s="31"/>
      <c r="G22" s="16"/>
      <c r="H22" s="17"/>
      <c r="I22" s="3"/>
      <c r="J22" s="3"/>
    </row>
    <row r="23" spans="1:12" ht="15">
      <c r="A23" s="29"/>
      <c r="B23" s="31"/>
      <c r="C23" s="31"/>
      <c r="D23" s="31"/>
      <c r="E23" s="31"/>
      <c r="F23" s="31"/>
      <c r="G23" s="16"/>
      <c r="H23" s="17"/>
      <c r="I23" s="3"/>
      <c r="J23" s="3"/>
    </row>
    <row r="24" spans="1:12" ht="15">
      <c r="A24" s="29"/>
      <c r="B24" s="31"/>
      <c r="C24" s="31"/>
      <c r="D24" s="31"/>
      <c r="E24" s="31"/>
      <c r="F24" s="31"/>
      <c r="G24" s="16"/>
      <c r="H24" s="17"/>
      <c r="I24" s="3"/>
      <c r="J24" s="3"/>
    </row>
    <row r="25" spans="1:12" ht="15">
      <c r="A25" s="29"/>
      <c r="B25" s="31"/>
      <c r="C25" s="31"/>
      <c r="D25" s="31"/>
      <c r="E25" s="31"/>
      <c r="F25" s="31"/>
      <c r="G25" s="16"/>
      <c r="H25" s="17"/>
      <c r="I25" s="3"/>
      <c r="J25" s="3"/>
    </row>
    <row r="26" spans="1:12" ht="20.25">
      <c r="A26" s="49" t="s">
        <v>22</v>
      </c>
      <c r="B26" s="50"/>
      <c r="C26" s="50"/>
      <c r="D26" s="50"/>
      <c r="E26" s="50"/>
      <c r="F26" s="50"/>
      <c r="G26" s="50"/>
      <c r="H26" s="51"/>
      <c r="I26" s="3"/>
      <c r="J26" s="3"/>
    </row>
    <row r="27" spans="1:12" ht="19.5" thickBot="1">
      <c r="A27" s="41"/>
      <c r="B27" s="42"/>
      <c r="C27" s="42"/>
      <c r="D27" s="42"/>
      <c r="E27" s="42"/>
      <c r="F27" s="42"/>
      <c r="G27" s="42"/>
      <c r="H27" s="43"/>
      <c r="I27" s="3"/>
      <c r="J27" s="3"/>
    </row>
    <row r="28" spans="1:12" ht="117" customHeight="1">
      <c r="A28" s="80" t="s">
        <v>23</v>
      </c>
      <c r="B28" s="44"/>
      <c r="C28" s="44"/>
      <c r="D28" s="44"/>
      <c r="E28" s="44"/>
      <c r="F28" s="44"/>
      <c r="G28" s="44"/>
      <c r="H28" s="45"/>
      <c r="I28" s="3"/>
      <c r="J28" s="32" t="s">
        <v>24</v>
      </c>
    </row>
    <row r="29" spans="1:12" ht="152.25" customHeight="1">
      <c r="A29" s="77" t="s">
        <v>25</v>
      </c>
      <c r="B29" s="78"/>
      <c r="C29" s="78"/>
      <c r="D29" s="78"/>
      <c r="E29" s="78"/>
      <c r="F29" s="78"/>
      <c r="G29" s="78"/>
      <c r="H29" s="79"/>
      <c r="I29" s="3"/>
      <c r="J29" s="3"/>
    </row>
    <row r="30" spans="1:12" ht="233.25" customHeight="1" thickBot="1">
      <c r="A30" s="46"/>
      <c r="B30" s="47"/>
      <c r="C30" s="47"/>
      <c r="D30" s="47"/>
      <c r="E30" s="47"/>
      <c r="F30" s="47"/>
      <c r="G30" s="47"/>
      <c r="H30" s="48"/>
      <c r="I30" s="3"/>
      <c r="J30" s="3"/>
      <c r="L30">
        <f>89-60</f>
        <v>29</v>
      </c>
    </row>
    <row r="31" spans="1:12" ht="409.5" customHeight="1">
      <c r="A31" s="46"/>
      <c r="B31" s="47"/>
      <c r="C31" s="47"/>
      <c r="D31" s="47"/>
      <c r="E31" s="47"/>
      <c r="F31" s="47"/>
      <c r="G31" s="47"/>
      <c r="H31" s="48"/>
      <c r="I31" s="3"/>
      <c r="J31" s="3"/>
    </row>
    <row r="32" spans="1:12">
      <c r="A32" s="1"/>
      <c r="B32" s="2"/>
      <c r="I32" s="3"/>
      <c r="J32" s="3"/>
    </row>
    <row r="33" spans="1:10">
      <c r="A33" s="1"/>
      <c r="B33" s="2"/>
      <c r="I33" s="3"/>
      <c r="J33" s="3"/>
    </row>
    <row r="34" spans="1:10">
      <c r="A34" s="1"/>
      <c r="B34" s="2"/>
      <c r="I34" s="3"/>
      <c r="J34" s="3"/>
    </row>
    <row r="35" spans="1:10">
      <c r="A35" s="1"/>
      <c r="B35" s="2"/>
      <c r="I35" s="3"/>
      <c r="J35" s="3"/>
    </row>
    <row r="36" spans="1:10">
      <c r="A36" s="1"/>
      <c r="B36" s="2"/>
      <c r="I36" s="3"/>
      <c r="J36" s="3"/>
    </row>
    <row r="37" spans="1:10">
      <c r="A37" s="1"/>
      <c r="B37" s="2"/>
      <c r="I37" s="3"/>
      <c r="J37" s="3"/>
    </row>
    <row r="38" spans="1:10">
      <c r="A38" s="1"/>
      <c r="B38" s="2"/>
      <c r="I38" s="3"/>
      <c r="J38" s="3"/>
    </row>
    <row r="39" spans="1:10">
      <c r="A39" s="1"/>
      <c r="B39" s="2"/>
      <c r="I39" s="3"/>
      <c r="J39" s="3"/>
    </row>
    <row r="40" spans="1:10">
      <c r="A40" s="1"/>
      <c r="B40" s="2"/>
      <c r="I40" s="3"/>
      <c r="J40" s="3"/>
    </row>
    <row r="41" spans="1:10">
      <c r="A41" s="1"/>
      <c r="B41" s="2"/>
      <c r="I41" s="3"/>
      <c r="J41" s="3"/>
    </row>
    <row r="42" spans="1:10">
      <c r="A42" s="1"/>
      <c r="B42" s="2"/>
      <c r="I42" s="3"/>
      <c r="J42" s="3"/>
    </row>
  </sheetData>
  <mergeCells count="18">
    <mergeCell ref="A26:H26"/>
    <mergeCell ref="A2:H2"/>
    <mergeCell ref="A3:H3"/>
    <mergeCell ref="A4:H4"/>
    <mergeCell ref="A6:C6"/>
    <mergeCell ref="E6:F6"/>
    <mergeCell ref="A7:C7"/>
    <mergeCell ref="E7:F7"/>
    <mergeCell ref="A8:C9"/>
    <mergeCell ref="E8:F8"/>
    <mergeCell ref="G8:G9"/>
    <mergeCell ref="H8:H9"/>
    <mergeCell ref="E9:F9"/>
    <mergeCell ref="A27:H27"/>
    <mergeCell ref="A28:H28"/>
    <mergeCell ref="A29:H29"/>
    <mergeCell ref="A30:H30"/>
    <mergeCell ref="A31:H31"/>
  </mergeCells>
  <conditionalFormatting sqref="D11:D15">
    <cfRule type="expression" dxfId="5" priority="1" stopIfTrue="1">
      <formula>$E11=#REF!</formula>
    </cfRule>
    <cfRule type="expression" dxfId="4" priority="2" stopIfTrue="1">
      <formula>$E11=#REF!</formula>
    </cfRule>
    <cfRule type="expression" dxfId="3" priority="3" stopIfTrue="1">
      <formula>$E11=#REF!</formula>
    </cfRule>
  </conditionalFormatting>
  <conditionalFormatting sqref="B11:C15">
    <cfRule type="expression" dxfId="2" priority="4" stopIfTrue="1">
      <formula>OR($E11=#REF!,$E11=#REF!)</formula>
    </cfRule>
    <cfRule type="expression" dxfId="1" priority="5" stopIfTrue="1">
      <formula>$E11=#REF!</formula>
    </cfRule>
    <cfRule type="expression" dxfId="0" priority="6" stopIfTrue="1">
      <formula>$E11=#REF!</formula>
    </cfRule>
  </conditionalFormatting>
  <dataValidations count="1">
    <dataValidation errorStyle="information" showInputMessage="1" errorTitle="Opciones permitidas" error="Mensual_x000a_Bimensual_x000a_Trimestral_x000a_Semestral_x000a_Anual" promptTitle="Opciones sugeridas" prompt="Mensual, Bimensual, Trimestral, Semestral o Anual" sqref="G8:G9" xr:uid="{7D6D8403-5006-421D-A37D-187100815CFB}"/>
  </dataValidations>
  <hyperlinks>
    <hyperlink ref="J28" location="'PROPUESTAS 2021'!A1" display="PROPUESTAS" xr:uid="{C298D193-9468-4466-9F76-DE9C98B6B70E}"/>
  </hyperlinks>
  <printOptions horizontalCentered="1" verticalCentered="1"/>
  <pageMargins left="0.39370078740157483" right="0.37" top="0.33" bottom="0.47" header="0" footer="0"/>
  <pageSetup scale="25" orientation="landscape" r:id="rId1"/>
  <headerFooter alignWithMargins="0">
    <oddFooter>&amp;L&amp;8Código: IM-ABS-03&amp;C&amp;8Versión 00
COPIA CONTROLADA&amp;R&amp;8Pág.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 de Windows</dc:creator>
  <cp:keywords/>
  <dc:description/>
  <cp:lastModifiedBy>Tatiana Katherine Zambrano Rueda</cp:lastModifiedBy>
  <cp:revision/>
  <dcterms:created xsi:type="dcterms:W3CDTF">2020-08-21T18:53:55Z</dcterms:created>
  <dcterms:modified xsi:type="dcterms:W3CDTF">2024-08-21T20:36:47Z</dcterms:modified>
  <cp:category/>
  <cp:contentStatus/>
</cp:coreProperties>
</file>